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or00000ovant011\_Úsek_NPI\OVZ\03 Zakázky 2026\63526063-63526065 _VD\01_63526065_ZD\"/>
    </mc:Choice>
  </mc:AlternateContent>
  <xr:revisionPtr revIDLastSave="0" documentId="13_ncr:1_{7017FF39-5363-484E-855E-858FD7B94A64}" xr6:coauthVersionLast="47" xr6:coauthVersionMax="47" xr10:uidLastSave="{00000000-0000-0000-0000-000000000000}"/>
  <bookViews>
    <workbookView xWindow="-120" yWindow="-120" windowWidth="29040" windowHeight="15720" xr2:uid="{00000000-000D-0000-FFFF-FFFF00000000}"/>
  </bookViews>
  <sheets>
    <sheet name="Rozpis ceny ZLN"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2" l="1"/>
  <c r="J13" i="2"/>
  <c r="J12" i="2"/>
  <c r="J11" i="2"/>
  <c r="J10" i="2"/>
  <c r="J9" i="2"/>
  <c r="J7" i="2"/>
  <c r="J6" i="2"/>
  <c r="J5" i="2" l="1"/>
  <c r="H14" i="2" l="1"/>
  <c r="I14" i="2"/>
  <c r="J15" i="2" l="1"/>
</calcChain>
</file>

<file path=xl/sharedStrings.xml><?xml version="1.0" encoding="utf-8"?>
<sst xmlns="http://schemas.openxmlformats.org/spreadsheetml/2006/main" count="59" uniqueCount="44">
  <si>
    <t>Celkem za všechna místa plnění</t>
  </si>
  <si>
    <t xml:space="preserve">Účastník vyplňuje pouze buňky označené modrou barvou !!! </t>
  </si>
  <si>
    <t xml:space="preserve">Informace, vysvětlení a pokyny k vyplnění: </t>
  </si>
  <si>
    <t>Celkem za veřejnou zakázku a rok (hodnotící kritérium ve smyslu čl. 13 Výzvy k podání nabídky)</t>
  </si>
  <si>
    <t>Název ŽST/zastávky - místo plnění</t>
  </si>
  <si>
    <t>Příloha 14 - Rozpis ceny</t>
  </si>
  <si>
    <t>2/M</t>
  </si>
  <si>
    <t>1/M</t>
  </si>
  <si>
    <t>1/2M</t>
  </si>
  <si>
    <t>Četnost pravidelných činností</t>
  </si>
  <si>
    <t>Zahájení plnění</t>
  </si>
  <si>
    <t>Zlín střed</t>
  </si>
  <si>
    <t>Kroměříž</t>
  </si>
  <si>
    <t>Luhačovice</t>
  </si>
  <si>
    <t>Otrokovice</t>
  </si>
  <si>
    <t>Staré Město u Uherského Hradiště</t>
  </si>
  <si>
    <t>Uherské Hradiště</t>
  </si>
  <si>
    <t>verze 100622</t>
  </si>
  <si>
    <t>Počet platebních stanic</t>
  </si>
  <si>
    <t>Typ platební stanice**</t>
  </si>
  <si>
    <t>Částka za jednu pravidelnou činnost dle stanovené četnosti v Kč bez DPH***</t>
  </si>
  <si>
    <t>Mimořádné činnosti - hodinová sazba
v Kč bez DPH****</t>
  </si>
  <si>
    <t>Mimořádné činnosti - ostatní náklady
v Kč bez DPH*****</t>
  </si>
  <si>
    <t>Celkem činnosti po přepočtu na rok
v Kč bez DPH******</t>
  </si>
  <si>
    <r>
      <rPr>
        <b/>
        <sz val="9"/>
        <rFont val="Verdana"/>
        <family val="2"/>
        <charset val="238"/>
      </rPr>
      <t xml:space="preserve">*** </t>
    </r>
    <r>
      <rPr>
        <sz val="9"/>
        <rFont val="Verdana"/>
        <family val="2"/>
        <charset val="238"/>
      </rPr>
      <t xml:space="preserve">Cena za požadovanou četnost poskytování všech služeb uvedených v čl. 3.2.1, písm. a. - h. Výzvy k podání nabídky v jednom místě plnění za celý počet všech zařízení - musí obsahovat veškeré náklady  </t>
    </r>
  </si>
  <si>
    <r>
      <rPr>
        <b/>
        <sz val="9"/>
        <color theme="1"/>
        <rFont val="Verdana"/>
        <family val="2"/>
        <charset val="238"/>
        <scheme val="minor"/>
      </rPr>
      <t>****</t>
    </r>
    <r>
      <rPr>
        <sz val="9"/>
        <color theme="1"/>
        <rFont val="Verdana"/>
        <family val="2"/>
        <charset val="238"/>
        <scheme val="minor"/>
      </rPr>
      <t xml:space="preserve"> Hodinová sazba (60 min.) za poskytování služby přímo v místě plnění uvedené v čl. 3.2.2, písm. a. až písm. c. Výzvy k podání nabídky (bez ostatních nákladů spojených s výjezdem pracovníka poskytovatele na místo plnění).</t>
    </r>
  </si>
  <si>
    <r>
      <rPr>
        <b/>
        <sz val="9"/>
        <color theme="1"/>
        <rFont val="Verdana"/>
        <family val="2"/>
        <charset val="238"/>
        <scheme val="minor"/>
      </rPr>
      <t xml:space="preserve">***** </t>
    </r>
    <r>
      <rPr>
        <sz val="9"/>
        <color theme="1"/>
        <rFont val="Verdana"/>
        <family val="2"/>
        <charset val="238"/>
        <scheme val="minor"/>
      </rPr>
      <t>Ostatní náklady spojené s poskytováním služeb  uvedené v čl. 3.2.2, písm. a. až c. Výzvy k podání nabídky za 1 jednotku (1 službu). v ostatních nákladech počítáno s náklady souvisejícími s výjezdem na 1 pracovníka poskytovatele, tj. zejména doprava do/z místa plnění (bez hodinové sazby za plnění přímo v místě plnění).</t>
    </r>
  </si>
  <si>
    <t>poskytovatele spojené s poskytování pravidelných služeb.</t>
  </si>
  <si>
    <t>Zařízení pro tisk</t>
  </si>
  <si>
    <t>ano</t>
  </si>
  <si>
    <t>ne</t>
  </si>
  <si>
    <t xml:space="preserve">ne </t>
  </si>
  <si>
    <t xml:space="preserve">Mimořádné činnosti uvedené v čl. 3.2.2, písm. a., c. Výzvy k podání nabídky jsou počítány jako paušální sazba za jednu činnost přímo v místě plnění v délce trvání 30 minut a budou účtovány jako polovina hodinové sazby uvedené ve sl. H + ostatní náklady za jednu provedenou mimořádnou činnost. </t>
  </si>
  <si>
    <r>
      <t xml:space="preserve">* </t>
    </r>
    <r>
      <rPr>
        <sz val="9"/>
        <rFont val="Verdana"/>
        <family val="2"/>
        <charset val="238"/>
      </rPr>
      <t>Jedná se pouze o předpokládaný termín zahájení plnění s ohledem na provozní požadavky objednatele (viz čl. 4 SOD)</t>
    </r>
  </si>
  <si>
    <t>Vsetín</t>
  </si>
  <si>
    <r>
      <rPr>
        <b/>
        <sz val="9"/>
        <rFont val="Verdana"/>
        <family val="2"/>
        <charset val="238"/>
      </rPr>
      <t xml:space="preserve">** </t>
    </r>
    <r>
      <rPr>
        <sz val="9"/>
        <rFont val="Verdana"/>
        <family val="2"/>
        <charset val="238"/>
      </rPr>
      <t>Typ platební stanice: 1 - platební terminál COMINFO, 2 – mincovní automat AZP, 3 – mincovní automat GREEN CENTER, 4 – mincovní automat SANIT CONCEPT, 5 – platební terminál SANIT CONCEPT, 6 - EASYGATE-SPA</t>
    </r>
  </si>
  <si>
    <t>Rožnov pod Radhoštěm</t>
  </si>
  <si>
    <t>Uherský Brod</t>
  </si>
  <si>
    <t>* 01.08.2026</t>
  </si>
  <si>
    <t>Veřejná zakázka „Zpracování tržeb z platebních stanic v obvodu Oblastního ředitelství Ostrava 2026/2027“</t>
  </si>
  <si>
    <t>Část zakázky: 63526065</t>
  </si>
  <si>
    <t>Zpracování tržeb z platebních stanic v obvodu Oblastního ředitelství Ostrava 2026/2027 - Zlínský kraj</t>
  </si>
  <si>
    <t xml:space="preserve">Mimořádné činnosti uvedené v čl. 3.2.2, písm. b. Výzvy k podání nabídky budou účtovány dle skutečného počtu minut strávených pracovníkem poskytovatele na místě plnění (rozsah minut strávených na místě je ověřitelný ze servisního protokolu o odstranění závad či provedení profylaktiky) + ostatní náklady. </t>
  </si>
  <si>
    <r>
      <rPr>
        <b/>
        <sz val="9"/>
        <color theme="1"/>
        <rFont val="Verdana"/>
        <family val="2"/>
        <charset val="238"/>
        <scheme val="minor"/>
      </rPr>
      <t>******</t>
    </r>
    <r>
      <rPr>
        <sz val="9"/>
        <color theme="1"/>
        <rFont val="Verdana"/>
        <family val="2"/>
        <charset val="238"/>
        <scheme val="minor"/>
      </rPr>
      <t xml:space="preserve"> Cena celkem za veřejnou zakázku (buňka J15) je dána součtem cen všech pravidelných činností při požadované četnosti za všechna místa plnění od zahájení plnění do konce smluvního vztahu se zohledněním jednoho mimořádného výběru navíc na každé  místo plnění nad rámec stanovené pravidelné četnosti  a ročních cen za mimořádné činnosti - hodinová sazba + mimořádné činnosti - ostatní náklady násobeno 12 (roční náklady vychází z předpokladu zadavatele na počet poskytovaných mimořádných služeb, tj. 12 mimořádných služeb na každé místo plnění za rok).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</si>
</sst>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2" formatCode="_-* #,##0\ &quot;Kč&quot;_-;\-* #,##0\ &quot;Kč&quot;_-;_-* &quot;-&quot;\ &quot;Kč&quot;_-;_-@_-"/>
    <numFmt numFmtId="164" formatCode="0.00\ %"/>
    <numFmt numFmtId="165" formatCode="#,##0.00\ &quot;Kč&quot;"/>
  </numFmts>
  <fonts count="22" x14ac:knownFonts="1">
    <font>
      <sz val="10"/>
      <color theme="1"/>
      <name val="Verdana"/>
      <family val="2"/>
      <charset val="238"/>
      <scheme val="minor"/>
    </font>
    <font>
      <b/>
      <sz val="18"/>
      <color theme="5"/>
      <name val="Verdana"/>
      <family val="2"/>
      <charset val="238"/>
      <scheme val="minor"/>
    </font>
    <font>
      <b/>
      <sz val="12"/>
      <color theme="4"/>
      <name val="Verdana"/>
      <family val="2"/>
      <charset val="238"/>
      <scheme val="minor"/>
    </font>
    <font>
      <b/>
      <sz val="9"/>
      <name val="Verdana"/>
      <family val="2"/>
      <charset val="238"/>
      <scheme val="minor"/>
    </font>
    <font>
      <sz val="24"/>
      <color theme="4"/>
      <name val="Verdana"/>
      <family val="2"/>
      <charset val="238"/>
      <scheme val="major"/>
    </font>
    <font>
      <b/>
      <sz val="10"/>
      <color theme="6"/>
      <name val="Verdana"/>
      <family val="2"/>
      <charset val="238"/>
      <scheme val="minor"/>
    </font>
    <font>
      <sz val="10"/>
      <color theme="1"/>
      <name val="Verdana"/>
      <family val="2"/>
      <charset val="238"/>
      <scheme val="minor"/>
    </font>
    <font>
      <b/>
      <sz val="10"/>
      <color theme="0"/>
      <name val="Verdana"/>
      <family val="2"/>
      <charset val="238"/>
      <scheme val="minor"/>
    </font>
    <font>
      <sz val="8"/>
      <color theme="1"/>
      <name val="Verdana"/>
      <family val="2"/>
      <charset val="238"/>
      <scheme val="minor"/>
    </font>
    <font>
      <b/>
      <sz val="10"/>
      <color theme="1"/>
      <name val="Verdana"/>
      <family val="2"/>
      <charset val="238"/>
      <scheme val="minor"/>
    </font>
    <font>
      <sz val="9"/>
      <color theme="1" tint="0.499984740745262"/>
      <name val="Verdana"/>
      <family val="2"/>
      <charset val="238"/>
      <scheme val="minor"/>
    </font>
    <font>
      <sz val="9"/>
      <color theme="9"/>
      <name val="Verdana"/>
      <family val="2"/>
      <charset val="238"/>
      <scheme val="minor"/>
    </font>
    <font>
      <sz val="10"/>
      <color theme="3"/>
      <name val="Verdana"/>
      <family val="2"/>
      <charset val="238"/>
      <scheme val="minor"/>
    </font>
    <font>
      <sz val="10"/>
      <name val="Verdana"/>
      <family val="2"/>
      <charset val="238"/>
    </font>
    <font>
      <sz val="10"/>
      <name val="Verdana"/>
      <family val="2"/>
      <charset val="238"/>
      <scheme val="minor"/>
    </font>
    <font>
      <sz val="10"/>
      <color theme="0"/>
      <name val="Verdana"/>
      <family val="2"/>
      <charset val="238"/>
      <scheme val="minor"/>
    </font>
    <font>
      <b/>
      <sz val="9"/>
      <name val="Verdana"/>
      <family val="2"/>
      <charset val="238"/>
    </font>
    <font>
      <sz val="9"/>
      <name val="Verdana"/>
      <family val="2"/>
      <charset val="238"/>
    </font>
    <font>
      <b/>
      <sz val="9"/>
      <color theme="1"/>
      <name val="Verdana"/>
      <family val="2"/>
      <charset val="238"/>
      <scheme val="minor"/>
    </font>
    <font>
      <sz val="9"/>
      <color theme="1"/>
      <name val="Verdana"/>
      <family val="2"/>
      <charset val="238"/>
      <scheme val="minor"/>
    </font>
    <font>
      <i/>
      <sz val="9"/>
      <color theme="1"/>
      <name val="Verdana"/>
      <family val="2"/>
      <charset val="238"/>
      <scheme val="minor"/>
    </font>
    <font>
      <sz val="9"/>
      <name val="Verdana"/>
      <family val="2"/>
      <charset val="238"/>
      <scheme val="minor"/>
    </font>
  </fonts>
  <fills count="38">
    <fill>
      <patternFill patternType="none"/>
    </fill>
    <fill>
      <patternFill patternType="gray125"/>
    </fill>
    <fill>
      <patternFill patternType="solid">
        <fgColor theme="5" tint="0.79998168889431442"/>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89996032593768116"/>
        <bgColor indexed="64"/>
      </patternFill>
    </fill>
    <fill>
      <patternFill patternType="solid">
        <fgColor theme="4"/>
        <bgColor indexed="64"/>
      </patternFill>
    </fill>
    <fill>
      <patternFill patternType="solid">
        <fgColor theme="5"/>
        <bgColor indexed="64"/>
      </patternFill>
    </fill>
    <fill>
      <patternFill patternType="solid">
        <fgColor theme="4" tint="0.499984740745262"/>
        <bgColor indexed="64"/>
      </patternFill>
    </fill>
    <fill>
      <patternFill patternType="solid">
        <fgColor theme="4" tint="0.749961851863155"/>
        <bgColor indexed="64"/>
      </patternFill>
    </fill>
    <fill>
      <patternFill patternType="solid">
        <fgColor theme="5" tint="0.39994506668294322"/>
        <bgColor indexed="64"/>
      </patternFill>
    </fill>
    <fill>
      <patternFill patternType="solid">
        <fgColor theme="5" tint="0.59996337778862885"/>
        <bgColor indexed="64"/>
      </patternFill>
    </fill>
    <fill>
      <patternFill patternType="solid">
        <fgColor theme="3" tint="0.59996337778862885"/>
        <bgColor indexed="64"/>
      </patternFill>
    </fill>
    <fill>
      <patternFill patternType="solid">
        <fgColor theme="3" tint="0.79998168889431442"/>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
      <patternFill patternType="solid">
        <fgColor theme="0" tint="-4.9989318521683403E-2"/>
        <bgColor indexed="64"/>
      </patternFill>
    </fill>
    <fill>
      <patternFill patternType="solid">
        <fgColor theme="4" tint="0.89999084444715716"/>
        <bgColor indexed="64"/>
      </patternFill>
    </fill>
    <fill>
      <patternFill patternType="solid">
        <fgColor theme="5" tint="0.39997558519241921"/>
        <bgColor indexed="64"/>
      </patternFill>
    </fill>
    <fill>
      <patternFill patternType="solid">
        <fgColor theme="5" tint="0.39997558519241921"/>
        <bgColor theme="0" tint="-0.14999847407452621"/>
      </patternFill>
    </fill>
    <fill>
      <patternFill patternType="solid">
        <fgColor theme="0" tint="-0.249977111117893"/>
        <bgColor indexed="64"/>
      </patternFill>
    </fill>
    <fill>
      <patternFill patternType="solid">
        <fgColor theme="0" tint="-0.14999847407452621"/>
        <bgColor indexed="64"/>
      </patternFill>
    </fill>
  </fills>
  <borders count="24">
    <border>
      <left/>
      <right/>
      <top/>
      <bottom/>
      <diagonal/>
    </border>
    <border>
      <left/>
      <right/>
      <top style="medium">
        <color theme="6"/>
      </top>
      <bottom style="medium">
        <color theme="6"/>
      </bottom>
      <diagonal/>
    </border>
    <border>
      <left/>
      <right/>
      <top style="medium">
        <color theme="6"/>
      </top>
      <bottom/>
      <diagonal/>
    </border>
    <border>
      <left/>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diagonalUp="1" diagonalDown="1">
      <left/>
      <right style="medium">
        <color indexed="64"/>
      </right>
      <top/>
      <bottom style="medium">
        <color indexed="64"/>
      </bottom>
      <diagonal style="thin">
        <color indexed="64"/>
      </diagonal>
    </border>
  </borders>
  <cellStyleXfs count="46">
    <xf numFmtId="0" fontId="0" fillId="0" borderId="0"/>
    <xf numFmtId="0" fontId="4" fillId="0" borderId="0" applyNumberFormat="0" applyFill="0" applyBorder="0" applyAlignment="0" applyProtection="0"/>
    <xf numFmtId="0" fontId="1" fillId="0" borderId="0" applyNumberFormat="0" applyFill="0" applyAlignment="0" applyProtection="0"/>
    <xf numFmtId="0" fontId="2" fillId="0" borderId="0" applyNumberFormat="0" applyFill="0" applyAlignment="0" applyProtection="0"/>
    <xf numFmtId="0" fontId="5" fillId="0" borderId="0" applyNumberFormat="0" applyFill="0" applyAlignment="0" applyProtection="0"/>
    <xf numFmtId="0" fontId="3" fillId="0" borderId="0" applyNumberFormat="0" applyFill="0" applyBorder="0" applyAlignment="0" applyProtection="0"/>
    <xf numFmtId="0" fontId="7" fillId="30" borderId="0" applyNumberFormat="0" applyBorder="0" applyAlignment="0" applyProtection="0"/>
    <xf numFmtId="0" fontId="7" fillId="29" borderId="0" applyNumberFormat="0" applyBorder="0" applyAlignment="0" applyProtection="0"/>
    <xf numFmtId="0" fontId="7" fillId="31" borderId="0" applyNumberFormat="0" applyBorder="0" applyAlignment="0" applyProtection="0"/>
    <xf numFmtId="0" fontId="7" fillId="21" borderId="0" applyNumberFormat="0" applyBorder="0" applyAlignment="0" applyProtection="0"/>
    <xf numFmtId="0" fontId="6" fillId="19" borderId="0" applyNumberFormat="0" applyAlignment="0" applyProtection="0"/>
    <xf numFmtId="0" fontId="12" fillId="28" borderId="0" applyNumberFormat="0" applyAlignment="0" applyProtection="0"/>
    <xf numFmtId="0" fontId="7" fillId="27" borderId="0" applyNumberFormat="0" applyAlignment="0" applyProtection="0"/>
    <xf numFmtId="0" fontId="8" fillId="0" borderId="0" applyNumberFormat="0" applyAlignment="0" applyProtection="0"/>
    <xf numFmtId="0" fontId="10" fillId="0" borderId="0" applyNumberFormat="0" applyFill="0" applyBorder="0" applyAlignment="0" applyProtection="0"/>
    <xf numFmtId="0" fontId="9" fillId="0" borderId="1" applyNumberFormat="0" applyFill="0" applyAlignment="0" applyProtection="0"/>
    <xf numFmtId="0" fontId="7" fillId="22" borderId="0" applyNumberFormat="0" applyAlignment="0" applyProtection="0"/>
    <xf numFmtId="0" fontId="11" fillId="0" borderId="0" applyNumberFormat="0" applyFill="0" applyBorder="0" applyAlignment="0" applyProtection="0"/>
    <xf numFmtId="0" fontId="7" fillId="21" borderId="0" applyNumberFormat="0" applyBorder="0" applyAlignment="0" applyProtection="0"/>
    <xf numFmtId="0" fontId="6" fillId="20" borderId="0" applyNumberFormat="0" applyBorder="0" applyAlignment="0" applyProtection="0"/>
    <xf numFmtId="0" fontId="6" fillId="24" borderId="0" applyNumberFormat="0" applyBorder="0" applyAlignment="0" applyProtection="0"/>
    <xf numFmtId="0" fontId="6" fillId="23" borderId="0" applyNumberFormat="0" applyBorder="0" applyAlignment="0" applyProtection="0"/>
    <xf numFmtId="0" fontId="7" fillId="22" borderId="0" applyNumberFormat="0" applyBorder="0" applyAlignment="0" applyProtection="0"/>
    <xf numFmtId="0" fontId="6" fillId="2" borderId="0" applyNumberFormat="0" applyBorder="0" applyAlignment="0" applyProtection="0"/>
    <xf numFmtId="0" fontId="6" fillId="26" borderId="0" applyNumberFormat="0" applyBorder="0" applyAlignment="0" applyProtection="0"/>
    <xf numFmtId="0" fontId="6" fillId="25" borderId="0" applyNumberFormat="0" applyBorder="0" applyAlignment="0" applyProtection="0"/>
    <xf numFmtId="0" fontId="7"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7"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7"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7"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0" borderId="3">
      <alignment vertical="center"/>
    </xf>
    <xf numFmtId="164" fontId="6" fillId="0" borderId="0" applyFont="0" applyFill="0" applyBorder="0" applyAlignment="0"/>
    <xf numFmtId="0" fontId="3" fillId="0" borderId="2" applyFont="0"/>
    <xf numFmtId="0" fontId="6" fillId="32" borderId="0" applyNumberFormat="0" applyFont="0" applyBorder="0" applyAlignment="0" applyProtection="0"/>
  </cellStyleXfs>
  <cellXfs count="72">
    <xf numFmtId="0" fontId="0" fillId="0" borderId="0" xfId="0"/>
    <xf numFmtId="0" fontId="1" fillId="0" borderId="0" xfId="2"/>
    <xf numFmtId="0" fontId="13" fillId="0" borderId="0" xfId="0" applyFont="1"/>
    <xf numFmtId="0" fontId="0" fillId="19" borderId="0" xfId="0" applyFill="1"/>
    <xf numFmtId="0" fontId="0" fillId="0" borderId="0" xfId="0" applyAlignment="1">
      <alignment horizontal="left"/>
    </xf>
    <xf numFmtId="0" fontId="14" fillId="0" borderId="0" xfId="0" applyFont="1" applyAlignment="1">
      <alignment vertical="center"/>
    </xf>
    <xf numFmtId="0" fontId="15" fillId="0" borderId="0" xfId="0" applyFont="1"/>
    <xf numFmtId="0" fontId="1" fillId="0" borderId="0" xfId="2" applyNumberFormat="1" applyAlignment="1">
      <alignment horizontal="center"/>
    </xf>
    <xf numFmtId="0" fontId="14" fillId="0" borderId="0" xfId="0" applyFont="1" applyAlignment="1">
      <alignment horizontal="center" vertical="center"/>
    </xf>
    <xf numFmtId="0" fontId="0" fillId="0" borderId="0" xfId="0" applyAlignment="1">
      <alignment horizontal="center"/>
    </xf>
    <xf numFmtId="0" fontId="16" fillId="37" borderId="4" xfId="0" applyFont="1" applyFill="1" applyBorder="1" applyAlignment="1">
      <alignment horizontal="left" vertical="center"/>
    </xf>
    <xf numFmtId="0" fontId="16" fillId="37" borderId="3" xfId="0" applyFont="1" applyFill="1" applyBorder="1" applyAlignment="1">
      <alignment horizontal="left" vertical="center"/>
    </xf>
    <xf numFmtId="0" fontId="16" fillId="37" borderId="3" xfId="0" applyFont="1" applyFill="1" applyBorder="1" applyAlignment="1">
      <alignment horizontal="center" vertical="center"/>
    </xf>
    <xf numFmtId="0" fontId="17" fillId="37" borderId="5" xfId="0" applyFont="1" applyFill="1" applyBorder="1" applyAlignment="1">
      <alignment horizontal="right" vertical="center"/>
    </xf>
    <xf numFmtId="0" fontId="16" fillId="33" borderId="4" xfId="0" applyFont="1" applyFill="1" applyBorder="1"/>
    <xf numFmtId="0" fontId="16" fillId="33" borderId="3" xfId="0" applyFont="1" applyFill="1" applyBorder="1"/>
    <xf numFmtId="0" fontId="16" fillId="33" borderId="3" xfId="0" applyFont="1" applyFill="1" applyBorder="1" applyAlignment="1">
      <alignment horizontal="center"/>
    </xf>
    <xf numFmtId="0" fontId="16" fillId="33" borderId="3" xfId="0" applyFont="1" applyFill="1" applyBorder="1" applyAlignment="1">
      <alignment horizontal="left" vertical="center"/>
    </xf>
    <xf numFmtId="0" fontId="17" fillId="33" borderId="5" xfId="0" applyFont="1" applyFill="1" applyBorder="1" applyAlignment="1">
      <alignment horizontal="right" vertical="center"/>
    </xf>
    <xf numFmtId="0" fontId="16" fillId="0" borderId="15" xfId="0" applyFont="1" applyBorder="1" applyAlignment="1">
      <alignment horizontal="left" vertical="center"/>
    </xf>
    <xf numFmtId="0" fontId="17" fillId="0" borderId="16" xfId="0" applyFont="1" applyBorder="1" applyAlignment="1">
      <alignment horizontal="right" vertical="center"/>
    </xf>
    <xf numFmtId="0" fontId="17" fillId="0" borderId="14" xfId="0" applyFont="1" applyBorder="1"/>
    <xf numFmtId="0" fontId="17" fillId="0" borderId="15" xfId="0" applyFont="1" applyBorder="1"/>
    <xf numFmtId="0" fontId="17" fillId="0" borderId="15" xfId="0" applyFont="1" applyBorder="1" applyAlignment="1">
      <alignment horizontal="center"/>
    </xf>
    <xf numFmtId="0" fontId="17" fillId="0" borderId="18" xfId="0" applyFont="1" applyBorder="1"/>
    <xf numFmtId="0" fontId="17" fillId="0" borderId="0" xfId="0" applyFont="1"/>
    <xf numFmtId="0" fontId="17" fillId="0" borderId="0" xfId="0" applyFont="1" applyAlignment="1">
      <alignment horizontal="center"/>
    </xf>
    <xf numFmtId="0" fontId="16" fillId="0" borderId="0" xfId="0" applyFont="1" applyAlignment="1">
      <alignment horizontal="left" vertical="center"/>
    </xf>
    <xf numFmtId="0" fontId="17" fillId="0" borderId="19" xfId="0" applyFont="1" applyBorder="1" applyAlignment="1">
      <alignment horizontal="right" vertical="center"/>
    </xf>
    <xf numFmtId="0" fontId="20" fillId="0" borderId="0" xfId="0" applyFont="1"/>
    <xf numFmtId="0" fontId="19" fillId="0" borderId="0" xfId="0" applyFont="1"/>
    <xf numFmtId="0" fontId="19" fillId="0" borderId="0" xfId="0" applyFont="1" applyAlignment="1">
      <alignment horizontal="center"/>
    </xf>
    <xf numFmtId="0" fontId="21" fillId="36" borderId="11" xfId="0" applyFont="1" applyFill="1" applyBorder="1" applyAlignment="1">
      <alignment horizontal="center" vertical="center" wrapText="1"/>
    </xf>
    <xf numFmtId="0" fontId="21" fillId="36" borderId="12" xfId="0" applyFont="1" applyFill="1" applyBorder="1" applyAlignment="1">
      <alignment horizontal="center" vertical="center" wrapText="1"/>
    </xf>
    <xf numFmtId="0" fontId="21" fillId="36" borderId="12" xfId="0" applyFont="1" applyFill="1" applyBorder="1" applyAlignment="1">
      <alignment horizontal="center" wrapText="1"/>
    </xf>
    <xf numFmtId="0" fontId="21" fillId="36" borderId="13" xfId="0" applyFont="1" applyFill="1" applyBorder="1" applyAlignment="1">
      <alignment horizontal="center" wrapText="1"/>
    </xf>
    <xf numFmtId="0" fontId="19" fillId="0" borderId="20" xfId="0" applyFont="1" applyBorder="1"/>
    <xf numFmtId="0" fontId="19" fillId="0" borderId="20" xfId="0" applyFont="1" applyBorder="1" applyAlignment="1">
      <alignment horizontal="center"/>
    </xf>
    <xf numFmtId="14" fontId="19" fillId="0" borderId="20" xfId="0" applyNumberFormat="1" applyFont="1" applyBorder="1"/>
    <xf numFmtId="42" fontId="19" fillId="33" borderId="20" xfId="0" applyNumberFormat="1" applyFont="1" applyFill="1" applyBorder="1" applyAlignment="1">
      <alignment horizontal="center"/>
    </xf>
    <xf numFmtId="42" fontId="19" fillId="33" borderId="20" xfId="0" applyNumberFormat="1" applyFont="1" applyFill="1" applyBorder="1"/>
    <xf numFmtId="42" fontId="19" fillId="0" borderId="20" xfId="0" applyNumberFormat="1" applyFont="1" applyBorder="1"/>
    <xf numFmtId="14" fontId="19" fillId="0" borderId="20" xfId="0" applyNumberFormat="1" applyFont="1" applyBorder="1" applyAlignment="1">
      <alignment horizontal="right"/>
    </xf>
    <xf numFmtId="0" fontId="3" fillId="36" borderId="21" xfId="0" applyFont="1" applyFill="1" applyBorder="1" applyAlignment="1">
      <alignment wrapText="1"/>
    </xf>
    <xf numFmtId="0" fontId="3" fillId="36" borderId="22" xfId="0" applyFont="1" applyFill="1" applyBorder="1" applyAlignment="1">
      <alignment wrapText="1"/>
    </xf>
    <xf numFmtId="0" fontId="3" fillId="36" borderId="22" xfId="0" applyFont="1" applyFill="1" applyBorder="1" applyAlignment="1">
      <alignment horizontal="center" wrapText="1"/>
    </xf>
    <xf numFmtId="165" fontId="18" fillId="36" borderId="22" xfId="0" applyNumberFormat="1" applyFont="1" applyFill="1" applyBorder="1"/>
    <xf numFmtId="165" fontId="18" fillId="36" borderId="23" xfId="0" applyNumberFormat="1" applyFont="1" applyFill="1" applyBorder="1"/>
    <xf numFmtId="165" fontId="3" fillId="35" borderId="6" xfId="0" applyNumberFormat="1" applyFont="1" applyFill="1" applyBorder="1" applyAlignment="1">
      <alignment horizontal="right" vertical="center"/>
    </xf>
    <xf numFmtId="0" fontId="16" fillId="0" borderId="15" xfId="0" applyFont="1" applyBorder="1" applyAlignment="1">
      <alignment vertical="center"/>
    </xf>
    <xf numFmtId="0" fontId="16" fillId="0" borderId="14" xfId="0" applyFont="1" applyBorder="1" applyAlignment="1">
      <alignment vertical="center"/>
    </xf>
    <xf numFmtId="0" fontId="16" fillId="0" borderId="15" xfId="0" applyFont="1" applyBorder="1" applyAlignment="1">
      <alignment horizontal="center" vertical="center"/>
    </xf>
    <xf numFmtId="0" fontId="13" fillId="0" borderId="0" xfId="0" applyFont="1" applyAlignment="1">
      <alignment vertical="center"/>
    </xf>
    <xf numFmtId="0" fontId="0" fillId="0" borderId="0" xfId="0" applyAlignment="1">
      <alignment vertical="center"/>
    </xf>
    <xf numFmtId="0" fontId="9" fillId="0" borderId="0" xfId="0" applyFont="1"/>
    <xf numFmtId="0" fontId="19" fillId="0" borderId="4" xfId="0" applyFont="1" applyBorder="1" applyAlignment="1">
      <alignment horizontal="left" vertical="center" wrapText="1"/>
    </xf>
    <xf numFmtId="0" fontId="19" fillId="0" borderId="3" xfId="0" applyFont="1" applyBorder="1" applyAlignment="1">
      <alignment horizontal="left" vertical="center" wrapText="1"/>
    </xf>
    <xf numFmtId="0" fontId="19" fillId="0" borderId="5" xfId="0" applyFont="1" applyBorder="1" applyAlignment="1">
      <alignment horizontal="left" vertical="center" wrapText="1"/>
    </xf>
    <xf numFmtId="0" fontId="19" fillId="0" borderId="15" xfId="0" applyFont="1" applyBorder="1" applyAlignment="1">
      <alignment horizontal="left" vertical="center" wrapText="1"/>
    </xf>
    <xf numFmtId="0" fontId="19" fillId="0" borderId="16" xfId="0" applyFont="1" applyBorder="1" applyAlignment="1">
      <alignment horizontal="left" vertical="center" wrapText="1"/>
    </xf>
    <xf numFmtId="0" fontId="19" fillId="0" borderId="10" xfId="0" applyFont="1" applyBorder="1" applyAlignment="1">
      <alignment horizontal="left" vertical="center" wrapText="1"/>
    </xf>
    <xf numFmtId="0" fontId="19" fillId="0" borderId="17" xfId="0" applyFont="1" applyBorder="1" applyAlignment="1">
      <alignment horizontal="left" vertical="center" wrapText="1"/>
    </xf>
    <xf numFmtId="0" fontId="3" fillId="34" borderId="7" xfId="0" applyFont="1" applyFill="1" applyBorder="1" applyAlignment="1">
      <alignment horizontal="left" vertical="center"/>
    </xf>
    <xf numFmtId="0" fontId="3" fillId="34" borderId="8" xfId="0" applyFont="1" applyFill="1" applyBorder="1" applyAlignment="1">
      <alignment horizontal="left" vertical="center"/>
    </xf>
    <xf numFmtId="0" fontId="3" fillId="34" borderId="9" xfId="0" applyFont="1" applyFill="1" applyBorder="1" applyAlignment="1">
      <alignment horizontal="left" vertical="center"/>
    </xf>
    <xf numFmtId="0" fontId="17" fillId="0" borderId="4" xfId="0" applyFont="1" applyBorder="1" applyAlignment="1">
      <alignment horizontal="left" vertical="center" wrapText="1"/>
    </xf>
    <xf numFmtId="0" fontId="17" fillId="0" borderId="3" xfId="0" applyFont="1" applyBorder="1" applyAlignment="1">
      <alignment horizontal="left" vertical="center" wrapText="1"/>
    </xf>
    <xf numFmtId="0" fontId="17" fillId="0" borderId="5" xfId="0" applyFont="1" applyBorder="1" applyAlignment="1">
      <alignment horizontal="left" vertical="center" wrapText="1"/>
    </xf>
    <xf numFmtId="0" fontId="19" fillId="0" borderId="14" xfId="0" applyFont="1" applyBorder="1" applyAlignment="1">
      <alignment horizontal="left" vertical="center" wrapText="1"/>
    </xf>
    <xf numFmtId="0" fontId="19" fillId="0" borderId="3" xfId="0" applyFont="1" applyFill="1" applyBorder="1" applyAlignment="1">
      <alignment horizontal="left" vertical="center" wrapText="1"/>
    </xf>
    <xf numFmtId="0" fontId="19" fillId="0" borderId="5" xfId="0" applyFont="1" applyFill="1" applyBorder="1" applyAlignment="1">
      <alignment horizontal="left" vertical="center" wrapText="1"/>
    </xf>
    <xf numFmtId="0" fontId="19" fillId="0" borderId="4" xfId="0" applyFont="1" applyFill="1" applyBorder="1" applyAlignment="1">
      <alignment horizontal="left" vertical="center" wrapText="1"/>
    </xf>
  </cellXfs>
  <cellStyles count="46">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5" builtinId="25" customBuiltin="1"/>
    <cellStyle name="Data" xfId="42" xr:uid="{00000000-0005-0000-0000-000013000000}"/>
    <cellStyle name="Kontrolní buňka" xfId="12" builtinId="23" customBuiltin="1"/>
    <cellStyle name="Nadpis 1" xfId="2" builtinId="16" customBuiltin="1"/>
    <cellStyle name="Nadpis 2" xfId="3" builtinId="17" customBuiltin="1"/>
    <cellStyle name="Nadpis 3" xfId="4" builtinId="18" customBuiltin="1"/>
    <cellStyle name="Nadpis 4" xfId="5" builtinId="19" customBuiltin="1"/>
    <cellStyle name="Nadpis tabulky" xfId="44" xr:uid="{00000000-0005-0000-0000-000019000000}"/>
    <cellStyle name="Název" xfId="1" builtinId="15" customBuiltin="1"/>
    <cellStyle name="Neutrální" xfId="8" builtinId="28" customBuiltin="1"/>
    <cellStyle name="Normální" xfId="0" builtinId="0" customBuiltin="1"/>
    <cellStyle name="Podbarvení" xfId="45" xr:uid="{00000000-0005-0000-0000-00001D000000}"/>
    <cellStyle name="Poznámka" xfId="13" builtinId="10" customBuiltin="1"/>
    <cellStyle name="Procent [CZ-2]" xfId="43" xr:uid="{00000000-0005-0000-0000-00001F000000}"/>
    <cellStyle name="Propojená buňka" xfId="11" builtinId="24" customBuiltin="1"/>
    <cellStyle name="Správně" xfId="6" builtinId="26" customBuiltin="1"/>
    <cellStyle name="Špatně" xfId="7" builtinId="27" customBuiltin="1"/>
    <cellStyle name="Text upozornění" xfId="17" builtinId="11" customBuiltin="1"/>
    <cellStyle name="Vstup" xfId="9" builtinId="20" customBuiltin="1"/>
    <cellStyle name="Výpočet" xfId="10" builtinId="22" customBuiltin="1"/>
    <cellStyle name="Výstup" xfId="16" builtinId="21" customBuiltin="1"/>
    <cellStyle name="Vysvětlující text" xfId="14"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30">
    <dxf>
      <font>
        <strike val="0"/>
        <outline val="0"/>
        <shadow val="0"/>
        <u val="none"/>
        <vertAlign val="baseline"/>
        <sz val="9"/>
        <name val="Verdana"/>
        <scheme val="minor"/>
      </font>
      <numFmt numFmtId="165" formatCode="#,##0.00\ &quot;Kč&quot;"/>
    </dxf>
    <dxf>
      <font>
        <strike val="0"/>
        <outline val="0"/>
        <shadow val="0"/>
        <u val="none"/>
        <vertAlign val="baseline"/>
        <sz val="9"/>
        <name val="Verdana"/>
        <scheme val="minor"/>
      </font>
      <numFmt numFmtId="165" formatCode="#,##0.00\ &quot;Kč&quot;"/>
      <fill>
        <patternFill patternType="solid">
          <fgColor indexed="64"/>
          <bgColor theme="7" tint="0.79998168889431442"/>
        </patternFill>
      </fill>
    </dxf>
    <dxf>
      <font>
        <strike val="0"/>
        <outline val="0"/>
        <shadow val="0"/>
        <u val="none"/>
        <vertAlign val="baseline"/>
        <sz val="9"/>
        <name val="Verdana"/>
        <scheme val="minor"/>
      </font>
      <numFmt numFmtId="165" formatCode="#,##0.00\ &quot;Kč&quot;"/>
      <fill>
        <patternFill patternType="solid">
          <fgColor indexed="64"/>
          <bgColor theme="7" tint="0.79998168889431442"/>
        </patternFill>
      </fill>
    </dxf>
    <dxf>
      <font>
        <strike val="0"/>
        <outline val="0"/>
        <shadow val="0"/>
        <u val="none"/>
        <vertAlign val="baseline"/>
        <sz val="9"/>
        <name val="Verdana"/>
        <scheme val="minor"/>
      </font>
      <numFmt numFmtId="165" formatCode="#,##0.00\ &quot;Kč&quot;"/>
    </dxf>
    <dxf>
      <font>
        <b val="0"/>
        <i val="0"/>
        <strike val="0"/>
        <condense val="0"/>
        <extend val="0"/>
        <outline val="0"/>
        <shadow val="0"/>
        <u val="none"/>
        <vertAlign val="baseline"/>
        <sz val="9"/>
        <color theme="1"/>
        <name val="Verdana"/>
        <scheme val="minor"/>
      </font>
      <numFmt numFmtId="0" formatCode="General"/>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theme="1"/>
        <name val="Verdana"/>
        <scheme val="minor"/>
      </font>
      <numFmt numFmtId="19" formatCode="dd/mm/yyyy"/>
      <fill>
        <patternFill patternType="none">
          <fgColor indexed="64"/>
          <bgColor indexed="65"/>
        </patternFill>
      </fill>
      <alignment horizontal="righ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erdana"/>
        <scheme val="minor"/>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erdana"/>
        <scheme val="minor"/>
      </font>
      <fill>
        <patternFill patternType="solid">
          <fgColor indexed="64"/>
          <bgColor theme="0"/>
        </patternFill>
      </fill>
      <alignment horizontal="center" vertical="bottom" textRotation="0" wrapText="0" indent="0" justifyLastLine="0" shrinkToFit="0" readingOrder="0"/>
    </dxf>
    <dxf>
      <font>
        <b val="0"/>
        <i val="0"/>
        <strike val="0"/>
        <condense val="0"/>
        <extend val="0"/>
        <outline val="0"/>
        <shadow val="0"/>
        <u val="none"/>
        <vertAlign val="baseline"/>
        <sz val="9"/>
        <color theme="1"/>
        <name val="Verdana"/>
        <scheme val="minor"/>
      </font>
      <fill>
        <patternFill patternType="solid">
          <fgColor indexed="64"/>
          <bgColor theme="0"/>
        </patternFill>
      </fill>
    </dxf>
    <dxf>
      <font>
        <strike val="0"/>
        <outline val="0"/>
        <shadow val="0"/>
        <u val="none"/>
        <vertAlign val="baseline"/>
        <sz val="9"/>
        <name val="Verdana"/>
        <scheme val="minor"/>
      </font>
    </dxf>
    <dxf>
      <font>
        <strike val="0"/>
        <outline val="0"/>
        <shadow val="0"/>
        <u val="none"/>
        <vertAlign val="baseline"/>
        <sz val="9"/>
        <name val="Verdana"/>
        <scheme val="minor"/>
      </font>
    </dxf>
    <dxf>
      <font>
        <strike val="0"/>
        <outline val="0"/>
        <shadow val="0"/>
        <u val="none"/>
        <vertAlign val="baseline"/>
        <sz val="9"/>
        <color auto="1"/>
        <name val="Verdana"/>
        <scheme val="minor"/>
      </font>
      <fill>
        <patternFill patternType="solid">
          <fgColor indexed="64"/>
          <bgColor theme="0" tint="-0.249977111117893"/>
        </patternFill>
      </fill>
      <alignment horizontal="center" vertical="bottom" textRotation="0" indent="0" justifyLastLine="0" shrinkToFit="0" readingOrder="0"/>
    </dxf>
    <dxf>
      <fill>
        <patternFill>
          <bgColor theme="0" tint="-4.9989318521683403E-2"/>
        </patternFill>
      </fill>
    </dxf>
    <dxf>
      <fill>
        <patternFill>
          <bgColor theme="0" tint="-4.9989318521683403E-2"/>
        </patternFill>
      </fill>
    </dxf>
    <dxf>
      <font>
        <b/>
        <i val="0"/>
      </font>
    </dxf>
    <dxf>
      <font>
        <b/>
        <i val="0"/>
      </font>
    </dxf>
    <dxf>
      <font>
        <b/>
        <i val="0"/>
      </font>
      <fill>
        <patternFill>
          <bgColor theme="0" tint="-4.9989318521683403E-2"/>
        </patternFill>
      </fill>
      <border>
        <top style="thin">
          <color auto="1"/>
        </top>
        <bottom style="thin">
          <color auto="1"/>
        </bottom>
        <vertical style="thin">
          <color auto="1"/>
        </vertical>
        <horizontal style="thin">
          <color auto="1"/>
        </horizontal>
      </border>
    </dxf>
    <dxf>
      <font>
        <b/>
        <i val="0"/>
      </font>
      <fill>
        <patternFill>
          <bgColor theme="0" tint="-4.9989318521683403E-2"/>
        </patternFill>
      </fill>
      <border>
        <top style="thin">
          <color auto="1"/>
        </top>
        <bottom style="thin">
          <color auto="1"/>
        </bottom>
        <vertical style="thin">
          <color auto="1"/>
        </vertical>
        <horizontal style="thin">
          <color auto="1"/>
        </horizontal>
      </border>
    </dxf>
    <dxf>
      <border>
        <top style="thin">
          <color auto="1"/>
        </top>
        <bottom style="thin">
          <color auto="1"/>
        </bottom>
        <vertical style="thin">
          <color auto="1"/>
        </vertical>
        <horizontal style="thin">
          <color auto="1"/>
        </horizontal>
      </border>
    </dxf>
    <dxf>
      <fill>
        <patternFill>
          <bgColor theme="0"/>
        </patternFill>
      </fill>
    </dxf>
    <dxf>
      <fill>
        <patternFill>
          <bgColor theme="0"/>
        </patternFill>
      </fill>
    </dxf>
    <dxf>
      <fill>
        <patternFill>
          <bgColor theme="0"/>
        </patternFill>
      </fill>
    </dxf>
    <dxf>
      <fill>
        <patternFill>
          <bgColor theme="0"/>
        </patternFill>
      </fill>
    </dxf>
    <dxf>
      <fill>
        <patternFill>
          <bgColor theme="0" tint="-4.9989318521683403E-2"/>
        </patternFill>
      </fill>
    </dxf>
    <dxf>
      <fill>
        <patternFill>
          <bgColor theme="0" tint="-4.9989318521683403E-2"/>
        </patternFill>
      </fill>
    </dxf>
    <dxf>
      <font>
        <b/>
        <i val="0"/>
      </font>
      <fill>
        <patternFill>
          <bgColor theme="0" tint="-4.9989318521683403E-2"/>
        </patternFill>
      </fill>
    </dxf>
    <dxf>
      <font>
        <b/>
        <i val="0"/>
      </font>
      <fill>
        <patternFill>
          <bgColor theme="0" tint="-4.9989318521683403E-2"/>
        </patternFill>
      </fill>
    </dxf>
    <dxf>
      <font>
        <b/>
        <i val="0"/>
      </font>
      <border>
        <top style="medium">
          <color theme="6"/>
        </top>
        <bottom style="medium">
          <color theme="6"/>
        </bottom>
        <vertical style="thin">
          <color auto="1"/>
        </vertical>
        <horizontal style="thin">
          <color auto="1"/>
        </horizontal>
      </border>
    </dxf>
    <dxf>
      <font>
        <b/>
        <i val="0"/>
      </font>
      <border>
        <top style="medium">
          <color theme="6"/>
        </top>
        <bottom style="medium">
          <color theme="6"/>
        </bottom>
        <vertical style="thin">
          <color auto="1"/>
        </vertical>
        <horizontal style="thin">
          <color auto="1"/>
        </horizontal>
      </border>
    </dxf>
    <dxf>
      <border>
        <top style="medium">
          <color theme="6"/>
        </top>
        <bottom style="medium">
          <color theme="6"/>
        </bottom>
        <vertical style="thin">
          <color auto="1"/>
        </vertical>
        <horizontal style="thin">
          <color auto="1"/>
        </horizontal>
      </border>
    </dxf>
  </dxfs>
  <tableStyles count="2" defaultTableStyle="Základní tabulka s pruhováním SŽDC" defaultPivotStyle="PivotStyleLight16">
    <tableStyle name="Tabulka s výrazným záhlavím a pruhováním SŽDC" pivot="0" count="11" xr9:uid="{00000000-0011-0000-FFFF-FFFF00000000}">
      <tableStyleElement type="wholeTable" dxfId="29"/>
      <tableStyleElement type="headerRow" dxfId="28"/>
      <tableStyleElement type="totalRow" dxfId="27"/>
      <tableStyleElement type="firstColumn" dxfId="26"/>
      <tableStyleElement type="lastColumn" dxfId="25"/>
      <tableStyleElement type="firstRowStripe" dxfId="24"/>
      <tableStyleElement type="firstColumnStripe" dxfId="23"/>
      <tableStyleElement type="firstHeaderCell" dxfId="22"/>
      <tableStyleElement type="lastHeaderCell" dxfId="21"/>
      <tableStyleElement type="firstTotalCell" dxfId="20"/>
      <tableStyleElement type="lastTotalCell" dxfId="19"/>
    </tableStyle>
    <tableStyle name="Základní tabulka s pruhováním SŽDC" pivot="0" count="7" xr9:uid="{00000000-0011-0000-FFFF-FFFF01000000}">
      <tableStyleElement type="wholeTable" dxfId="18"/>
      <tableStyleElement type="headerRow" dxfId="17"/>
      <tableStyleElement type="totalRow" dxfId="16"/>
      <tableStyleElement type="firstColumn" dxfId="15"/>
      <tableStyleElement type="lastColumn" dxfId="14"/>
      <tableStyleElement type="secondRowStripe" dxfId="13"/>
      <tableStyleElement type="secondColumnStripe" dxfId="12"/>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ulka1" displayName="Tabulka1" ref="A4:J14" totalsRowShown="0" headerRowDxfId="11" dataDxfId="10">
  <autoFilter ref="A4:J14" xr:uid="{00000000-000C-0000-FFFF-FFFF00000000}"/>
  <tableColumns count="10">
    <tableColumn id="1" xr3:uid="{00000000-0010-0000-0000-000001000000}" name="Název ŽST/zastávky - místo plnění" dataDxfId="9"/>
    <tableColumn id="6" xr3:uid="{00000000-0010-0000-0000-000006000000}" name="Četnost pravidelných činností" dataDxfId="8"/>
    <tableColumn id="7" xr3:uid="{00000000-0010-0000-0000-000007000000}" name="Zahájení plnění" dataDxfId="7"/>
    <tableColumn id="9" xr3:uid="{00000000-0010-0000-0000-000009000000}" name="Počet platebních stanic" dataDxfId="6"/>
    <tableColumn id="8" xr3:uid="{00000000-0010-0000-0000-000008000000}" name="Typ platební stanice**" dataDxfId="5"/>
    <tableColumn id="10" xr3:uid="{00000000-0010-0000-0000-00000A000000}" name="Zařízení pro tisk" dataDxfId="4"/>
    <tableColumn id="3" xr3:uid="{00000000-0010-0000-0000-000003000000}" name="Částka za jednu pravidelnou činnost dle stanovené četnosti v Kč bez DPH***" dataDxfId="3"/>
    <tableColumn id="5" xr3:uid="{00000000-0010-0000-0000-000005000000}" name="Mimořádné činnosti - hodinová sazba_x000a_v Kč bez DPH****" dataDxfId="2"/>
    <tableColumn id="4" xr3:uid="{00000000-0010-0000-0000-000004000000}" name="Mimořádné činnosti - ostatní náklady_x000a_v Kč bez DPH*****" dataDxfId="1"/>
    <tableColumn id="2" xr3:uid="{00000000-0010-0000-0000-000002000000}" name="Celkem činnosti po přepočtu na rok_x000a_v Kč bez DPH******" dataDxfId="0">
      <calculatedColumnFormula>Tabulka1[[#This Row],[Částka za jednu pravidelnou činnost dle stanovené četnosti v Kč bez DPH***]]*12</calculatedColumnFormula>
    </tableColumn>
  </tableColumns>
  <tableStyleInfo name="TableStyleLight1" showFirstColumn="0" showLastColumn="0" showRowStripes="1" showColumnStripes="0"/>
</table>
</file>

<file path=xl/theme/theme1.xml><?xml version="1.0" encoding="utf-8"?>
<a:theme xmlns:a="http://schemas.openxmlformats.org/drawingml/2006/main" name="SZDC">
  <a:themeElements>
    <a:clrScheme name="SZDC Barvy 2017.1">
      <a:dk1>
        <a:sysClr val="windowText" lastClr="000000"/>
      </a:dk1>
      <a:lt1>
        <a:sysClr val="window" lastClr="FFFFFF"/>
      </a:lt1>
      <a:dk2>
        <a:srgbClr val="44546A"/>
      </a:dk2>
      <a:lt2>
        <a:srgbClr val="E7E6E6"/>
      </a:lt2>
      <a:accent1>
        <a:srgbClr val="002B59"/>
      </a:accent1>
      <a:accent2>
        <a:srgbClr val="FF5200"/>
      </a:accent2>
      <a:accent3>
        <a:srgbClr val="00A1E0"/>
      </a:accent3>
      <a:accent4>
        <a:srgbClr val="FAA800"/>
      </a:accent4>
      <a:accent5>
        <a:srgbClr val="70AD47"/>
      </a:accent5>
      <a:accent6>
        <a:srgbClr val="C00000"/>
      </a:accent6>
      <a:hlink>
        <a:srgbClr val="0563C1"/>
      </a:hlink>
      <a:folHlink>
        <a:srgbClr val="954F72"/>
      </a:folHlink>
    </a:clrScheme>
    <a:fontScheme name="SŽDC Verdana">
      <a:majorFont>
        <a:latin typeface="Verdana"/>
        <a:ea typeface=""/>
        <a:cs typeface=""/>
      </a:majorFont>
      <a:minorFont>
        <a:latin typeface="Verdana"/>
        <a:ea typeface=""/>
        <a:cs typeface=""/>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5"/>
  <sheetViews>
    <sheetView showGridLines="0" tabSelected="1" topLeftCell="A3" zoomScaleNormal="100" zoomScaleSheetLayoutView="100" workbookViewId="0">
      <selection activeCell="A23" sqref="A23:J23"/>
    </sheetView>
  </sheetViews>
  <sheetFormatPr defaultRowHeight="12.75" x14ac:dyDescent="0.2"/>
  <cols>
    <col min="1" max="1" width="29.125" customWidth="1"/>
    <col min="2" max="2" width="12.125" customWidth="1"/>
    <col min="3" max="3" width="11.25" customWidth="1"/>
    <col min="4" max="4" width="9.875" style="9" customWidth="1"/>
    <col min="5" max="5" width="10.875" customWidth="1"/>
    <col min="6" max="6" width="10.125" customWidth="1"/>
    <col min="7" max="7" width="22.125" customWidth="1"/>
    <col min="8" max="8" width="17.25" customWidth="1"/>
    <col min="9" max="9" width="17.5" customWidth="1"/>
    <col min="10" max="10" width="23.75" customWidth="1"/>
    <col min="11" max="12" width="9" customWidth="1"/>
  </cols>
  <sheetData>
    <row r="1" spans="1:11" ht="22.5" x14ac:dyDescent="0.3">
      <c r="A1" s="1" t="s">
        <v>5</v>
      </c>
      <c r="B1" s="1"/>
      <c r="C1" s="1"/>
      <c r="D1" s="7"/>
      <c r="E1" s="1"/>
      <c r="F1" s="1"/>
      <c r="J1" s="6" t="s">
        <v>17</v>
      </c>
    </row>
    <row r="2" spans="1:11" x14ac:dyDescent="0.2">
      <c r="A2" s="5" t="s">
        <v>39</v>
      </c>
      <c r="B2" s="5"/>
      <c r="C2" s="5"/>
      <c r="D2" s="8"/>
      <c r="E2" s="5"/>
      <c r="F2" s="5"/>
      <c r="J2" s="3"/>
    </row>
    <row r="3" spans="1:11" ht="13.5" thickBot="1" x14ac:dyDescent="0.25">
      <c r="A3" s="54" t="s">
        <v>40</v>
      </c>
      <c r="B3" s="30" t="s">
        <v>41</v>
      </c>
    </row>
    <row r="4" spans="1:11" ht="45.75" x14ac:dyDescent="0.2">
      <c r="A4" s="32" t="s">
        <v>4</v>
      </c>
      <c r="B4" s="33" t="s">
        <v>9</v>
      </c>
      <c r="C4" s="33" t="s">
        <v>10</v>
      </c>
      <c r="D4" s="33" t="s">
        <v>18</v>
      </c>
      <c r="E4" s="33" t="s">
        <v>19</v>
      </c>
      <c r="F4" s="33" t="s">
        <v>28</v>
      </c>
      <c r="G4" s="34" t="s">
        <v>20</v>
      </c>
      <c r="H4" s="34" t="s">
        <v>21</v>
      </c>
      <c r="I4" s="34" t="s">
        <v>22</v>
      </c>
      <c r="J4" s="35" t="s">
        <v>23</v>
      </c>
    </row>
    <row r="5" spans="1:11" x14ac:dyDescent="0.2">
      <c r="A5" s="36" t="s">
        <v>11</v>
      </c>
      <c r="B5" s="37" t="s">
        <v>7</v>
      </c>
      <c r="C5" s="42" t="s">
        <v>38</v>
      </c>
      <c r="D5" s="37">
        <v>2</v>
      </c>
      <c r="E5" s="37">
        <v>4</v>
      </c>
      <c r="F5" s="37" t="s">
        <v>30</v>
      </c>
      <c r="G5" s="39"/>
      <c r="H5" s="40"/>
      <c r="I5" s="39"/>
      <c r="J5" s="41">
        <f>Tabulka1[[#This Row],[Částka za jednu pravidelnou činnost dle stanovené četnosti v Kč bez DPH***]]*13+(H5+I5)*12</f>
        <v>0</v>
      </c>
    </row>
    <row r="6" spans="1:11" x14ac:dyDescent="0.2">
      <c r="A6" s="36" t="s">
        <v>12</v>
      </c>
      <c r="B6" s="37" t="s">
        <v>7</v>
      </c>
      <c r="C6" s="38">
        <v>46235</v>
      </c>
      <c r="D6" s="37">
        <v>1</v>
      </c>
      <c r="E6" s="37">
        <v>5</v>
      </c>
      <c r="F6" s="37" t="s">
        <v>29</v>
      </c>
      <c r="G6" s="39"/>
      <c r="H6" s="40"/>
      <c r="I6" s="39"/>
      <c r="J6" s="41">
        <f>Tabulka1[[#This Row],[Částka za jednu pravidelnou činnost dle stanovené četnosti v Kč bez DPH***]]*13+(H6+I6)*12</f>
        <v>0</v>
      </c>
    </row>
    <row r="7" spans="1:11" x14ac:dyDescent="0.2">
      <c r="A7" s="36" t="s">
        <v>13</v>
      </c>
      <c r="B7" s="37" t="s">
        <v>8</v>
      </c>
      <c r="C7" s="38">
        <v>46235</v>
      </c>
      <c r="D7" s="37">
        <v>1</v>
      </c>
      <c r="E7" s="37">
        <v>5</v>
      </c>
      <c r="F7" s="37" t="s">
        <v>31</v>
      </c>
      <c r="G7" s="39"/>
      <c r="H7" s="40"/>
      <c r="I7" s="39"/>
      <c r="J7" s="41">
        <f>Tabulka1[[#This Row],[Částka za jednu pravidelnou činnost dle stanovené četnosti v Kč bez DPH***]]*(12/2+1)+(H7+I7)*12</f>
        <v>0</v>
      </c>
    </row>
    <row r="8" spans="1:11" x14ac:dyDescent="0.2">
      <c r="A8" s="36" t="s">
        <v>14</v>
      </c>
      <c r="B8" s="37" t="s">
        <v>6</v>
      </c>
      <c r="C8" s="42" t="s">
        <v>38</v>
      </c>
      <c r="D8" s="37">
        <v>2</v>
      </c>
      <c r="E8" s="37">
        <v>4</v>
      </c>
      <c r="F8" s="37" t="s">
        <v>30</v>
      </c>
      <c r="G8" s="39"/>
      <c r="H8" s="40"/>
      <c r="I8" s="39"/>
      <c r="J8" s="41">
        <f>Tabulka1[[#This Row],[Částka za jednu pravidelnou činnost dle stanovené četnosti v Kč bez DPH***]]*(12*2+1)+(H8+I8)*12</f>
        <v>0</v>
      </c>
    </row>
    <row r="9" spans="1:11" x14ac:dyDescent="0.2">
      <c r="A9" s="36" t="s">
        <v>15</v>
      </c>
      <c r="B9" s="37" t="s">
        <v>8</v>
      </c>
      <c r="C9" s="38">
        <v>46235</v>
      </c>
      <c r="D9" s="37">
        <v>1</v>
      </c>
      <c r="E9" s="37">
        <v>1</v>
      </c>
      <c r="F9" s="37" t="s">
        <v>29</v>
      </c>
      <c r="G9" s="39"/>
      <c r="H9" s="40"/>
      <c r="I9" s="39"/>
      <c r="J9" s="41">
        <f>Tabulka1[[#This Row],[Částka za jednu pravidelnou činnost dle stanovené četnosti v Kč bez DPH***]]*(12/2+1)+(H9+I9)*12</f>
        <v>0</v>
      </c>
    </row>
    <row r="10" spans="1:11" x14ac:dyDescent="0.2">
      <c r="A10" s="36" t="s">
        <v>16</v>
      </c>
      <c r="B10" s="37" t="s">
        <v>7</v>
      </c>
      <c r="C10" s="38">
        <v>46235</v>
      </c>
      <c r="D10" s="37">
        <v>2</v>
      </c>
      <c r="E10" s="37">
        <v>5</v>
      </c>
      <c r="F10" s="37" t="s">
        <v>30</v>
      </c>
      <c r="G10" s="39"/>
      <c r="H10" s="40"/>
      <c r="I10" s="39"/>
      <c r="J10" s="41">
        <f>Tabulka1[[#This Row],[Částka za jednu pravidelnou činnost dle stanovené četnosti v Kč bez DPH***]]*13+(H10+I10)*12</f>
        <v>0</v>
      </c>
    </row>
    <row r="11" spans="1:11" x14ac:dyDescent="0.2">
      <c r="A11" s="36" t="s">
        <v>34</v>
      </c>
      <c r="B11" s="37" t="s">
        <v>8</v>
      </c>
      <c r="C11" s="38">
        <v>46235</v>
      </c>
      <c r="D11" s="37">
        <v>1</v>
      </c>
      <c r="E11" s="37">
        <v>6</v>
      </c>
      <c r="F11" s="37" t="s">
        <v>30</v>
      </c>
      <c r="G11" s="39"/>
      <c r="H11" s="40"/>
      <c r="I11" s="39"/>
      <c r="J11" s="41">
        <f>Tabulka1[[#This Row],[Částka za jednu pravidelnou činnost dle stanovené četnosti v Kč bez DPH***]]*(12/2+1)+(H11+I11)*12</f>
        <v>0</v>
      </c>
    </row>
    <row r="12" spans="1:11" x14ac:dyDescent="0.2">
      <c r="A12" s="36" t="s">
        <v>36</v>
      </c>
      <c r="B12" s="37" t="s">
        <v>8</v>
      </c>
      <c r="C12" s="42" t="s">
        <v>38</v>
      </c>
      <c r="D12" s="37">
        <v>3</v>
      </c>
      <c r="E12" s="37">
        <v>3</v>
      </c>
      <c r="F12" s="37" t="s">
        <v>30</v>
      </c>
      <c r="G12" s="39"/>
      <c r="H12" s="40"/>
      <c r="I12" s="39"/>
      <c r="J12" s="41">
        <f>Tabulka1[[#This Row],[Částka za jednu pravidelnou činnost dle stanovené četnosti v Kč bez DPH***]]*(12/2+1)+(H12+I12)*12</f>
        <v>0</v>
      </c>
    </row>
    <row r="13" spans="1:11" ht="14.45" customHeight="1" x14ac:dyDescent="0.2">
      <c r="A13" s="36" t="s">
        <v>37</v>
      </c>
      <c r="B13" s="37" t="s">
        <v>7</v>
      </c>
      <c r="C13" s="42" t="s">
        <v>38</v>
      </c>
      <c r="D13" s="37">
        <v>2</v>
      </c>
      <c r="E13" s="37">
        <v>3</v>
      </c>
      <c r="F13" s="37" t="s">
        <v>30</v>
      </c>
      <c r="G13" s="39"/>
      <c r="H13" s="40"/>
      <c r="I13" s="39"/>
      <c r="J13" s="41">
        <f>Tabulka1[[#This Row],[Částka za jednu pravidelnou činnost dle stanovené četnosti v Kč bez DPH***]]*13+(H13+I13)*12</f>
        <v>0</v>
      </c>
      <c r="K13" s="4"/>
    </row>
    <row r="14" spans="1:11" ht="20.25" customHeight="1" thickBot="1" x14ac:dyDescent="0.25">
      <c r="A14" s="43" t="s">
        <v>0</v>
      </c>
      <c r="B14" s="44"/>
      <c r="C14" s="44"/>
      <c r="D14" s="45"/>
      <c r="E14" s="44"/>
      <c r="F14" s="44"/>
      <c r="G14" s="46"/>
      <c r="H14" s="46">
        <f>SUBTOTAL(109,H5:H13)*6</f>
        <v>0</v>
      </c>
      <c r="I14" s="46">
        <f>SUBTOTAL(109,I5:I13)*6</f>
        <v>0</v>
      </c>
      <c r="J14" s="47"/>
    </row>
    <row r="15" spans="1:11" ht="13.5" thickBot="1" x14ac:dyDescent="0.25">
      <c r="A15" s="62" t="s">
        <v>3</v>
      </c>
      <c r="B15" s="63"/>
      <c r="C15" s="63"/>
      <c r="D15" s="63"/>
      <c r="E15" s="63"/>
      <c r="F15" s="63"/>
      <c r="G15" s="63"/>
      <c r="H15" s="63"/>
      <c r="I15" s="64"/>
      <c r="J15" s="48">
        <f>SUBTOTAL(109,Tabulka1[Celkem činnosti po přepočtu na rok
v Kč bez DPH******])</f>
        <v>0</v>
      </c>
      <c r="K15" s="2"/>
    </row>
    <row r="16" spans="1:11" x14ac:dyDescent="0.2">
      <c r="K16" s="2"/>
    </row>
    <row r="17" spans="1:11" s="53" customFormat="1" ht="21" customHeight="1" x14ac:dyDescent="0.2">
      <c r="A17" s="10" t="s">
        <v>2</v>
      </c>
      <c r="B17" s="11"/>
      <c r="C17" s="11"/>
      <c r="D17" s="12"/>
      <c r="E17" s="11"/>
      <c r="F17" s="11"/>
      <c r="G17" s="11"/>
      <c r="H17" s="11"/>
      <c r="I17" s="11"/>
      <c r="J17" s="13"/>
      <c r="K17" s="52"/>
    </row>
    <row r="18" spans="1:11" ht="18.75" customHeight="1" x14ac:dyDescent="0.2">
      <c r="A18" s="14" t="s">
        <v>1</v>
      </c>
      <c r="B18" s="15"/>
      <c r="C18" s="15"/>
      <c r="D18" s="16"/>
      <c r="E18" s="15"/>
      <c r="F18" s="15"/>
      <c r="G18" s="17"/>
      <c r="H18" s="17"/>
      <c r="I18" s="17"/>
      <c r="J18" s="18"/>
      <c r="K18" s="2"/>
    </row>
    <row r="19" spans="1:11" ht="16.5" customHeight="1" x14ac:dyDescent="0.2">
      <c r="A19" s="50" t="s">
        <v>33</v>
      </c>
      <c r="B19" s="49"/>
      <c r="C19" s="49"/>
      <c r="D19" s="51"/>
      <c r="E19" s="49"/>
      <c r="F19" s="49"/>
      <c r="G19" s="19"/>
      <c r="H19" s="19"/>
      <c r="I19" s="19"/>
      <c r="J19" s="20"/>
      <c r="K19" s="2"/>
    </row>
    <row r="20" spans="1:11" ht="24.75" customHeight="1" x14ac:dyDescent="0.2">
      <c r="A20" s="65" t="s">
        <v>35</v>
      </c>
      <c r="B20" s="66"/>
      <c r="C20" s="66"/>
      <c r="D20" s="66"/>
      <c r="E20" s="66"/>
      <c r="F20" s="66"/>
      <c r="G20" s="66"/>
      <c r="H20" s="66"/>
      <c r="I20" s="66"/>
      <c r="J20" s="67"/>
      <c r="K20" s="2"/>
    </row>
    <row r="21" spans="1:11" ht="22.5" customHeight="1" x14ac:dyDescent="0.2">
      <c r="A21" s="21" t="s">
        <v>24</v>
      </c>
      <c r="B21" s="22"/>
      <c r="C21" s="22"/>
      <c r="D21" s="23"/>
      <c r="E21" s="22"/>
      <c r="F21" s="22"/>
      <c r="G21" s="19"/>
      <c r="H21" s="19"/>
      <c r="I21" s="19"/>
      <c r="J21" s="20"/>
      <c r="K21" s="2"/>
    </row>
    <row r="22" spans="1:11" ht="27.75" customHeight="1" x14ac:dyDescent="0.2">
      <c r="A22" s="24" t="s">
        <v>27</v>
      </c>
      <c r="B22" s="25"/>
      <c r="C22" s="25"/>
      <c r="D22" s="26"/>
      <c r="E22" s="25"/>
      <c r="F22" s="25"/>
      <c r="G22" s="27"/>
      <c r="H22" s="27"/>
      <c r="I22" s="27"/>
      <c r="J22" s="28"/>
      <c r="K22" s="2"/>
    </row>
    <row r="23" spans="1:11" ht="42" customHeight="1" x14ac:dyDescent="0.2">
      <c r="A23" s="68" t="s">
        <v>25</v>
      </c>
      <c r="B23" s="58"/>
      <c r="C23" s="58"/>
      <c r="D23" s="58"/>
      <c r="E23" s="58"/>
      <c r="F23" s="58"/>
      <c r="G23" s="58"/>
      <c r="H23" s="58"/>
      <c r="I23" s="58"/>
      <c r="J23" s="59"/>
      <c r="K23" s="2"/>
    </row>
    <row r="24" spans="1:11" ht="30.75" customHeight="1" x14ac:dyDescent="0.2">
      <c r="A24" s="68" t="s">
        <v>26</v>
      </c>
      <c r="B24" s="58"/>
      <c r="C24" s="58"/>
      <c r="D24" s="58"/>
      <c r="E24" s="58"/>
      <c r="F24" s="58"/>
      <c r="G24" s="58"/>
      <c r="H24" s="58"/>
      <c r="I24" s="58"/>
      <c r="J24" s="59"/>
      <c r="K24" s="2"/>
    </row>
    <row r="25" spans="1:11" ht="53.25" customHeight="1" x14ac:dyDescent="0.2">
      <c r="A25" s="71" t="s">
        <v>43</v>
      </c>
      <c r="B25" s="69"/>
      <c r="C25" s="69"/>
      <c r="D25" s="69"/>
      <c r="E25" s="69"/>
      <c r="F25" s="69"/>
      <c r="G25" s="69"/>
      <c r="H25" s="69"/>
      <c r="I25" s="69"/>
      <c r="J25" s="70"/>
      <c r="K25" s="2"/>
    </row>
    <row r="26" spans="1:11" ht="31.5" customHeight="1" x14ac:dyDescent="0.2">
      <c r="A26" s="55" t="s">
        <v>32</v>
      </c>
      <c r="B26" s="56"/>
      <c r="C26" s="56"/>
      <c r="D26" s="56"/>
      <c r="E26" s="56"/>
      <c r="F26" s="56"/>
      <c r="G26" s="56"/>
      <c r="H26" s="56"/>
      <c r="I26" s="56"/>
      <c r="J26" s="57"/>
    </row>
    <row r="27" spans="1:11" x14ac:dyDescent="0.2">
      <c r="A27" s="58" t="s">
        <v>42</v>
      </c>
      <c r="B27" s="58"/>
      <c r="C27" s="58"/>
      <c r="D27" s="58"/>
      <c r="E27" s="58"/>
      <c r="F27" s="58"/>
      <c r="G27" s="58"/>
      <c r="H27" s="58"/>
      <c r="I27" s="58"/>
      <c r="J27" s="59"/>
    </row>
    <row r="28" spans="1:11" ht="22.5" customHeight="1" x14ac:dyDescent="0.2">
      <c r="A28" s="60"/>
      <c r="B28" s="60"/>
      <c r="C28" s="60"/>
      <c r="D28" s="60"/>
      <c r="E28" s="60"/>
      <c r="F28" s="60"/>
      <c r="G28" s="60"/>
      <c r="H28" s="60"/>
      <c r="I28" s="60"/>
      <c r="J28" s="61"/>
    </row>
    <row r="29" spans="1:11" x14ac:dyDescent="0.2">
      <c r="A29" s="29"/>
      <c r="B29" s="30"/>
      <c r="C29" s="30"/>
      <c r="D29" s="31"/>
      <c r="E29" s="30"/>
      <c r="F29" s="30"/>
      <c r="G29" s="30"/>
      <c r="H29" s="30"/>
      <c r="I29" s="30"/>
      <c r="J29" s="30"/>
    </row>
    <row r="30" spans="1:11" x14ac:dyDescent="0.2">
      <c r="A30" s="29"/>
      <c r="B30" s="30"/>
      <c r="C30" s="30"/>
      <c r="D30" s="31"/>
      <c r="E30" s="30"/>
      <c r="F30" s="30"/>
      <c r="G30" s="30"/>
      <c r="H30" s="30"/>
      <c r="I30" s="30"/>
      <c r="J30" s="30"/>
    </row>
    <row r="31" spans="1:11" x14ac:dyDescent="0.2">
      <c r="A31" s="29"/>
      <c r="B31" s="30"/>
      <c r="C31" s="30"/>
      <c r="D31" s="31"/>
      <c r="E31" s="30"/>
      <c r="F31" s="30"/>
      <c r="G31" s="30"/>
      <c r="H31" s="30"/>
      <c r="I31" s="30"/>
      <c r="J31" s="30"/>
    </row>
    <row r="32" spans="1:11" x14ac:dyDescent="0.2">
      <c r="A32" s="29"/>
      <c r="B32" s="30"/>
      <c r="C32" s="30"/>
      <c r="D32" s="31"/>
      <c r="E32" s="30"/>
      <c r="F32" s="30"/>
      <c r="G32" s="30"/>
      <c r="H32" s="30"/>
      <c r="I32" s="30"/>
      <c r="J32" s="30"/>
    </row>
    <row r="33" spans="1:10" x14ac:dyDescent="0.2">
      <c r="A33" s="29"/>
      <c r="B33" s="30"/>
      <c r="C33" s="30"/>
      <c r="D33" s="31"/>
      <c r="E33" s="30"/>
      <c r="F33" s="30"/>
      <c r="G33" s="30"/>
      <c r="H33" s="30"/>
      <c r="I33" s="30"/>
      <c r="J33" s="30"/>
    </row>
    <row r="34" spans="1:10" x14ac:dyDescent="0.2">
      <c r="A34" s="30"/>
      <c r="B34" s="30"/>
      <c r="C34" s="30"/>
      <c r="D34" s="31"/>
      <c r="E34" s="30"/>
      <c r="F34" s="30"/>
      <c r="G34" s="30"/>
      <c r="H34" s="30"/>
      <c r="I34" s="30"/>
      <c r="J34" s="30"/>
    </row>
    <row r="35" spans="1:10" x14ac:dyDescent="0.2">
      <c r="A35" s="30"/>
      <c r="B35" s="30"/>
      <c r="C35" s="30"/>
      <c r="D35" s="31"/>
      <c r="E35" s="30"/>
      <c r="F35" s="30"/>
      <c r="G35" s="30"/>
      <c r="H35" s="30"/>
      <c r="I35" s="30"/>
      <c r="J35" s="30"/>
    </row>
  </sheetData>
  <mergeCells count="7">
    <mergeCell ref="A26:J26"/>
    <mergeCell ref="A27:J28"/>
    <mergeCell ref="A15:I15"/>
    <mergeCell ref="A20:J20"/>
    <mergeCell ref="A23:J23"/>
    <mergeCell ref="A24:J24"/>
    <mergeCell ref="A25:J25"/>
  </mergeCells>
  <pageMargins left="0.25" right="0.25" top="0.75" bottom="0.75" header="0.3" footer="0.3"/>
  <pageSetup paperSize="9" scale="77" fitToHeight="0" orientation="landscape" r:id="rId1"/>
  <headerFooter differentFirst="1" scaleWithDoc="0">
    <oddHeader>&amp;R&amp;6&amp;D
&amp;"-,tučné"&amp;K05+000&amp;P/&amp;N</oddHeader>
    <firstHeader xml:space="preserve">&amp;L&amp;9 &amp;10&amp;G&amp;R&amp;6Správa železnic, státní organizace
Dlážděná 1003/7, 110 00 Praha 1&amp;2
&amp;6&amp;D   &amp;"-,Tučné"&amp;K05+000&amp;P/&amp;N&amp;"-,Obyčejné"&amp;K01+000
</firstHeader>
  </headerFooter>
  <legacyDrawingHF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_Source xmlns="http://schemas.microsoft.com/sharepoint/v3/fields" xsi:nil="true"/>
    <URL xmlns="http://schemas.microsoft.com/sharepoint/v3">
      <Url xsi:nil="true"/>
      <Description xsi:nil="true"/>
    </URL>
    <_Coverage xmlns="http://schemas.microsoft.com/sharepoint/v3/fields" xsi:nil="true"/>
    <_RightsManagement xmlns="http://schemas.microsoft.com/sharepoint/v3/fields"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D68DDC52BD08C74A84BD722897D47355" ma:contentTypeVersion="7" ma:contentTypeDescription="Vytvořit nový dokument" ma:contentTypeScope="" ma:versionID="0091792794118dfa8380e63db8c156dc">
  <xsd:schema xmlns:xsd="http://www.w3.org/2001/XMLSchema" xmlns:p="http://schemas.microsoft.com/office/2006/metadata/properties" xmlns:ns1="http://schemas.microsoft.com/sharepoint/v3" xmlns:ns2="http://schemas.microsoft.com/sharepoint/v3/fields" targetNamespace="http://schemas.microsoft.com/office/2006/metadata/properties" ma:root="true" ma:fieldsID="e50c54431dbdc2c5f53f82dc5678a903" ns1:_="" ns2:_="">
    <xsd:import namespace="http://schemas.microsoft.com/sharepoint/v3"/>
    <xsd:import namespace="http://schemas.microsoft.com/sharepoint/v3/fields"/>
    <xsd:element name="properties">
      <xsd:complexType>
        <xsd:sequence>
          <xsd:element name="documentManagement">
            <xsd:complexType>
              <xsd:all>
                <xsd:element ref="ns1:URL" minOccurs="0"/>
                <xsd:element ref="ns2:_Source" minOccurs="0"/>
                <xsd:element ref="ns2:_RightsManagement" minOccurs="0"/>
                <xsd:element ref="ns2:_Coverage"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URL" ma:index="8" nillable="true" ma:displayName="Adresa URL" ma:internalName="URL">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dms="http://schemas.microsoft.com/office/2006/documentManagement/types" targetNamespace="http://schemas.microsoft.com/sharepoint/v3/fields" elementFormDefault="qualified">
    <xsd:import namespace="http://schemas.microsoft.com/office/2006/documentManagement/types"/>
    <xsd:element name="_Source" ma:index="9" nillable="true" ma:displayName="Zdroj" ma:description="Odkazy na prostředky, z nichž byl tento prostředek odvozen" ma:internalName="_Source">
      <xsd:simpleType>
        <xsd:restriction base="dms:Note"/>
      </xsd:simpleType>
    </xsd:element>
    <xsd:element name="_RightsManagement" ma:index="10" nillable="true" ma:displayName="Správa práv" ma:description="Informace o právech souvisejících s tímto prostředkem" ma:internalName="_RightsManagement">
      <xsd:simpleType>
        <xsd:restriction base="dms:Note"/>
      </xsd:simpleType>
    </xsd:element>
    <xsd:element name="_Coverage" ma:index="11" nillable="true" ma:displayName="Pokrytí" ma:description="Rozsah" ma:internalName="_Coverag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ma:readOnly="true"/>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ma:index="12" ma:displayName="Kategorie"/>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C2CC2675-F14B-4B5E-9E82-73EDE3A83890}">
  <ds:schemaRefs>
    <ds:schemaRef ds:uri="http://schemas.microsoft.com/sharepoint/v3"/>
    <ds:schemaRef ds:uri="http://schemas.microsoft.com/office/2006/documentManagement/types"/>
    <ds:schemaRef ds:uri="http://purl.org/dc/terms/"/>
    <ds:schemaRef ds:uri="http://schemas.openxmlformats.org/package/2006/metadata/core-properties"/>
    <ds:schemaRef ds:uri="http://purl.org/dc/dcmitype/"/>
    <ds:schemaRef ds:uri="http://purl.org/dc/elements/1.1/"/>
    <ds:schemaRef ds:uri="http://schemas.microsoft.com/office/2006/metadata/properties"/>
    <ds:schemaRef ds:uri="http://schemas.microsoft.com/sharepoint/v3/fields"/>
    <ds:schemaRef ds:uri="http://www.w3.org/XML/1998/namespace"/>
  </ds:schemaRefs>
</ds:datastoreItem>
</file>

<file path=customXml/itemProps2.xml><?xml version="1.0" encoding="utf-8"?>
<ds:datastoreItem xmlns:ds="http://schemas.openxmlformats.org/officeDocument/2006/customXml" ds:itemID="{9E9DDC3B-2592-4064-B62E-444C75710CC5}">
  <ds:schemaRefs>
    <ds:schemaRef ds:uri="http://schemas.microsoft.com/sharepoint/v3/contenttype/forms"/>
  </ds:schemaRefs>
</ds:datastoreItem>
</file>

<file path=customXml/itemProps3.xml><?xml version="1.0" encoding="utf-8"?>
<ds:datastoreItem xmlns:ds="http://schemas.openxmlformats.org/officeDocument/2006/customXml" ds:itemID="{8D048422-1ACB-47A9-9F65-638D6825F0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Metadata/LabelInfo.xml><?xml version="1.0" encoding="utf-8"?>
<clbl:labelList xmlns:clbl="http://schemas.microsoft.com/office/2020/mipLabelMetadata">
  <clbl:label id="{7bb61632-39b1-4c4b-a1bb-f7d8698cb0f4}" enabled="1" method="Privileged" siteId="{f0ab7d6a-64b0-4696-9f4d-d69909c6e895}"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Rozpis ceny ZLN</vt:lpstr>
    </vt:vector>
  </TitlesOfParts>
  <Company>Správa železnic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Varčok Dušan, Ing.</dc:creator>
  <cp:lastModifiedBy>OVZ</cp:lastModifiedBy>
  <cp:lastPrinted>2023-05-05T10:46:38Z</cp:lastPrinted>
  <dcterms:created xsi:type="dcterms:W3CDTF">2017-12-01T06:03:47Z</dcterms:created>
  <dcterms:modified xsi:type="dcterms:W3CDTF">2026-06-15T06:00:03Z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0x010100D68DDC52BD08C74A84BD722897D47355</vt:lpwstr>
  </property>
</Properties>
</file>